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Лист3!$A$1:$G$14</definedName>
  </definedNames>
  <calcPr calcId="152511"/>
</workbook>
</file>

<file path=xl/calcChain.xml><?xml version="1.0" encoding="utf-8"?>
<calcChain xmlns="http://schemas.openxmlformats.org/spreadsheetml/2006/main">
  <c r="F11" i="3" l="1"/>
  <c r="C10" i="3"/>
  <c r="E11" i="3" s="1"/>
  <c r="F10" i="3" l="1"/>
  <c r="G10" i="3" l="1"/>
  <c r="E10" i="3" l="1"/>
  <c r="D10" i="3"/>
</calcChain>
</file>

<file path=xl/sharedStrings.xml><?xml version="1.0" encoding="utf-8"?>
<sst xmlns="http://schemas.openxmlformats.org/spreadsheetml/2006/main" count="22" uniqueCount="20">
  <si>
    <t>Кредиты кредитных организаций</t>
  </si>
  <si>
    <t>Муниципальные гарантии города Пыть-Ях</t>
  </si>
  <si>
    <t>Вид заимствования</t>
  </si>
  <si>
    <t>№ п/п</t>
  </si>
  <si>
    <t>(рублей)</t>
  </si>
  <si>
    <t>к пояснительной записке</t>
  </si>
  <si>
    <t>Бюджетные кредиты от других бюджетов бюджетной системы</t>
  </si>
  <si>
    <t>Итого внутренний муниципальный долг</t>
  </si>
  <si>
    <t>,</t>
  </si>
  <si>
    <t xml:space="preserve">Справочно: Долговые обязательства в иностранной валюте отсутствуют.  </t>
  </si>
  <si>
    <t>Сведения о соответствии объема муниципального долга муниципального образования город Пыть-Ях на 01.01.2026 года и его соответствии первоначально утвержденным (установленным) решением о бюджете города предельным значениям</t>
  </si>
  <si>
    <t>Первоначально утверждено на 2025 год (по решению о бюджете от 23.12.2024 №306)</t>
  </si>
  <si>
    <t>Приложение № 5</t>
  </si>
  <si>
    <t>Муниципальный долг  на 01.01.2025</t>
  </si>
  <si>
    <t>план</t>
  </si>
  <si>
    <t>факт</t>
  </si>
  <si>
    <t>Верхний предел муницпального долга</t>
  </si>
  <si>
    <t>Х</t>
  </si>
  <si>
    <t>Утверждено на 2025 год (по решению о бюджете от 29.12.2025 №402)</t>
  </si>
  <si>
    <t>Муниципальный долг на 01.01.2026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</si>
</sst>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wrapText="1"/>
    </xf>
    <xf numFmtId="0" fontId="2" fillId="0" borderId="6" xfId="0" applyFont="1" applyFill="1" applyBorder="1"/>
    <xf numFmtId="0" fontId="2" fillId="0" borderId="7" xfId="0" applyFont="1" applyFill="1" applyBorder="1"/>
    <xf numFmtId="0" fontId="1" fillId="0" borderId="9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wrapText="1"/>
    </xf>
    <xf numFmtId="0" fontId="2" fillId="0" borderId="13" xfId="0" applyFont="1" applyFill="1" applyBorder="1" applyAlignment="1">
      <alignment wrapText="1"/>
    </xf>
    <xf numFmtId="0" fontId="2" fillId="0" borderId="14" xfId="0" applyFont="1" applyFill="1" applyBorder="1" applyAlignment="1">
      <alignment wrapText="1"/>
    </xf>
    <xf numFmtId="0" fontId="1" fillId="0" borderId="16" xfId="0" applyFont="1" applyFill="1" applyBorder="1" applyAlignment="1">
      <alignment horizontal="center" vertical="center" wrapText="1"/>
    </xf>
    <xf numFmtId="4" fontId="2" fillId="0" borderId="17" xfId="0" applyNumberFormat="1" applyFont="1" applyFill="1" applyBorder="1"/>
    <xf numFmtId="4" fontId="2" fillId="0" borderId="1" xfId="0" applyNumberFormat="1" applyFont="1" applyFill="1" applyBorder="1"/>
    <xf numFmtId="4" fontId="2" fillId="0" borderId="13" xfId="0" applyNumberFormat="1" applyFont="1" applyFill="1" applyBorder="1"/>
    <xf numFmtId="4" fontId="2" fillId="0" borderId="14" xfId="0" applyNumberFormat="1" applyFont="1" applyFill="1" applyBorder="1"/>
    <xf numFmtId="4" fontId="2" fillId="0" borderId="20" xfId="0" applyNumberFormat="1" applyFont="1" applyFill="1" applyBorder="1"/>
    <xf numFmtId="4" fontId="2" fillId="0" borderId="21" xfId="0" applyNumberFormat="1" applyFont="1" applyFill="1" applyBorder="1"/>
    <xf numFmtId="0" fontId="2" fillId="0" borderId="22" xfId="0" applyFont="1" applyFill="1" applyBorder="1"/>
    <xf numFmtId="0" fontId="2" fillId="0" borderId="23" xfId="0" applyFont="1" applyFill="1" applyBorder="1" applyAlignment="1">
      <alignment wrapText="1"/>
    </xf>
    <xf numFmtId="4" fontId="2" fillId="0" borderId="24" xfId="0" applyNumberFormat="1" applyFont="1" applyFill="1" applyBorder="1" applyAlignment="1">
      <alignment wrapText="1"/>
    </xf>
    <xf numFmtId="4" fontId="2" fillId="0" borderId="25" xfId="0" applyNumberFormat="1" applyFont="1" applyFill="1" applyBorder="1"/>
    <xf numFmtId="4" fontId="2" fillId="0" borderId="23" xfId="0" applyNumberFormat="1" applyFont="1" applyFill="1" applyBorder="1"/>
    <xf numFmtId="4" fontId="2" fillId="0" borderId="26" xfId="0" applyNumberFormat="1" applyFont="1" applyFill="1" applyBorder="1"/>
    <xf numFmtId="0" fontId="1" fillId="0" borderId="28" xfId="0" applyFont="1" applyFill="1" applyBorder="1" applyAlignment="1">
      <alignment wrapText="1"/>
    </xf>
    <xf numFmtId="4" fontId="1" fillId="0" borderId="29" xfId="0" applyNumberFormat="1" applyFont="1" applyFill="1" applyBorder="1" applyAlignment="1">
      <alignment horizontal="center"/>
    </xf>
    <xf numFmtId="4" fontId="1" fillId="0" borderId="30" xfId="0" applyNumberFormat="1" applyFont="1" applyFill="1" applyBorder="1" applyAlignment="1">
      <alignment horizontal="center"/>
    </xf>
    <xf numFmtId="4" fontId="1" fillId="0" borderId="28" xfId="0" applyNumberFormat="1" applyFont="1" applyFill="1" applyBorder="1" applyAlignment="1">
      <alignment horizontal="right"/>
    </xf>
    <xf numFmtId="4" fontId="1" fillId="0" borderId="31" xfId="0" applyNumberFormat="1" applyFont="1" applyFill="1" applyBorder="1" applyAlignment="1">
      <alignment horizontal="right"/>
    </xf>
    <xf numFmtId="4" fontId="1" fillId="0" borderId="28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" fillId="0" borderId="32" xfId="0" applyNumberFormat="1" applyFont="1" applyFill="1" applyBorder="1"/>
    <xf numFmtId="4" fontId="1" fillId="0" borderId="33" xfId="0" applyNumberFormat="1" applyFont="1" applyFill="1" applyBorder="1"/>
    <xf numFmtId="4" fontId="1" fillId="0" borderId="3" xfId="0" applyNumberFormat="1" applyFont="1" applyFill="1" applyBorder="1"/>
    <xf numFmtId="4" fontId="1" fillId="0" borderId="34" xfId="0" applyNumberFormat="1" applyFont="1" applyFill="1" applyBorder="1"/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view="pageBreakPreview" zoomScaleNormal="100" zoomScaleSheetLayoutView="100" workbookViewId="0">
      <selection activeCell="I9" sqref="H9:I9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18.85546875" style="1" customWidth="1"/>
    <col min="4" max="4" width="16.28515625" style="1" customWidth="1"/>
    <col min="5" max="5" width="31.85546875" style="1" customWidth="1"/>
    <col min="6" max="6" width="27.5703125" style="1" customWidth="1"/>
    <col min="7" max="7" width="24.85546875" style="1" customWidth="1"/>
    <col min="8" max="16384" width="9.140625" style="1"/>
  </cols>
  <sheetData>
    <row r="1" spans="1:7" x14ac:dyDescent="0.25">
      <c r="G1" s="2" t="s">
        <v>12</v>
      </c>
    </row>
    <row r="2" spans="1:7" x14ac:dyDescent="0.25">
      <c r="G2" s="2" t="s">
        <v>5</v>
      </c>
    </row>
    <row r="3" spans="1:7" ht="49.5" customHeight="1" x14ac:dyDescent="0.25">
      <c r="A3" s="7"/>
      <c r="B3" s="47" t="s">
        <v>10</v>
      </c>
      <c r="C3" s="47"/>
      <c r="D3" s="47"/>
      <c r="E3" s="47"/>
      <c r="F3" s="47"/>
      <c r="G3" s="7"/>
    </row>
    <row r="4" spans="1:7" ht="16.5" thickBot="1" x14ac:dyDescent="0.3">
      <c r="B4" s="1" t="s">
        <v>8</v>
      </c>
      <c r="E4" s="3"/>
      <c r="F4" s="3"/>
      <c r="G4" s="2" t="s">
        <v>4</v>
      </c>
    </row>
    <row r="5" spans="1:7" s="4" customFormat="1" ht="54" customHeight="1" x14ac:dyDescent="0.2">
      <c r="A5" s="41" t="s">
        <v>3</v>
      </c>
      <c r="B5" s="43" t="s">
        <v>2</v>
      </c>
      <c r="C5" s="48" t="s">
        <v>13</v>
      </c>
      <c r="D5" s="49"/>
      <c r="E5" s="45" t="s">
        <v>11</v>
      </c>
      <c r="F5" s="50" t="s">
        <v>18</v>
      </c>
      <c r="G5" s="45" t="s">
        <v>19</v>
      </c>
    </row>
    <row r="6" spans="1:7" s="4" customFormat="1" ht="16.5" thickBot="1" x14ac:dyDescent="0.25">
      <c r="A6" s="42"/>
      <c r="B6" s="44"/>
      <c r="C6" s="10" t="s">
        <v>14</v>
      </c>
      <c r="D6" s="15" t="s">
        <v>15</v>
      </c>
      <c r="E6" s="46"/>
      <c r="F6" s="51"/>
      <c r="G6" s="46"/>
    </row>
    <row r="7" spans="1:7" x14ac:dyDescent="0.25">
      <c r="A7" s="8">
        <v>1</v>
      </c>
      <c r="B7" s="13" t="s">
        <v>0</v>
      </c>
      <c r="C7" s="11">
        <v>217040768</v>
      </c>
      <c r="D7" s="16">
        <v>0</v>
      </c>
      <c r="E7" s="18">
        <v>221173200</v>
      </c>
      <c r="F7" s="20">
        <v>121628007.03</v>
      </c>
      <c r="G7" s="18">
        <v>50000000</v>
      </c>
    </row>
    <row r="8" spans="1:7" ht="31.5" x14ac:dyDescent="0.25">
      <c r="A8" s="9">
        <v>2</v>
      </c>
      <c r="B8" s="14" t="s">
        <v>6</v>
      </c>
      <c r="C8" s="12">
        <v>-33333400</v>
      </c>
      <c r="D8" s="17">
        <v>55555520</v>
      </c>
      <c r="E8" s="19">
        <v>-33333360</v>
      </c>
      <c r="F8" s="21">
        <v>66666640</v>
      </c>
      <c r="G8" s="19">
        <v>122222160</v>
      </c>
    </row>
    <row r="9" spans="1:7" ht="32.25" thickBot="1" x14ac:dyDescent="0.3">
      <c r="A9" s="22">
        <v>3</v>
      </c>
      <c r="B9" s="23" t="s">
        <v>1</v>
      </c>
      <c r="C9" s="24">
        <v>0</v>
      </c>
      <c r="D9" s="25">
        <v>0</v>
      </c>
      <c r="E9" s="26">
        <v>0</v>
      </c>
      <c r="F9" s="27">
        <v>0</v>
      </c>
      <c r="G9" s="26">
        <v>0</v>
      </c>
    </row>
    <row r="10" spans="1:7" s="5" customFormat="1" ht="32.25" thickBot="1" x14ac:dyDescent="0.3">
      <c r="A10" s="39"/>
      <c r="B10" s="34" t="s">
        <v>7</v>
      </c>
      <c r="C10" s="35">
        <f>C7+C9+C8</f>
        <v>183707368</v>
      </c>
      <c r="D10" s="36">
        <f>D7+D9+D8</f>
        <v>55555520</v>
      </c>
      <c r="E10" s="37">
        <f t="shared" ref="E10:G10" si="0">E7+E9+E8</f>
        <v>187839840</v>
      </c>
      <c r="F10" s="38">
        <f>F7+F9+F8</f>
        <v>188294647.03</v>
      </c>
      <c r="G10" s="37">
        <f t="shared" si="0"/>
        <v>172222160</v>
      </c>
    </row>
    <row r="11" spans="1:7" s="5" customFormat="1" ht="16.5" thickBot="1" x14ac:dyDescent="0.3">
      <c r="A11" s="40"/>
      <c r="B11" s="28" t="s">
        <v>16</v>
      </c>
      <c r="C11" s="29" t="s">
        <v>17</v>
      </c>
      <c r="D11" s="30" t="s">
        <v>17</v>
      </c>
      <c r="E11" s="31">
        <f>C10+E10</f>
        <v>371547208</v>
      </c>
      <c r="F11" s="32">
        <f>D10+F10</f>
        <v>243850167.03</v>
      </c>
      <c r="G11" s="33" t="s">
        <v>17</v>
      </c>
    </row>
    <row r="12" spans="1:7" s="6" customFormat="1" ht="30" customHeight="1" x14ac:dyDescent="0.3">
      <c r="B12" s="6" t="s">
        <v>9</v>
      </c>
    </row>
  </sheetData>
  <mergeCells count="8">
    <mergeCell ref="A10:A11"/>
    <mergeCell ref="A5:A6"/>
    <mergeCell ref="B5:B6"/>
    <mergeCell ref="G5:G6"/>
    <mergeCell ref="B3:F3"/>
    <mergeCell ref="C5:D5"/>
    <mergeCell ref="E5:E6"/>
    <mergeCell ref="F5:F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3" firstPageNumber="507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Кривошеева</cp:lastModifiedBy>
  <cp:lastPrinted>2026-03-24T07:14:32Z</cp:lastPrinted>
  <dcterms:created xsi:type="dcterms:W3CDTF">1996-10-08T23:32:33Z</dcterms:created>
  <dcterms:modified xsi:type="dcterms:W3CDTF">2026-03-24T07:14:34Z</dcterms:modified>
</cp:coreProperties>
</file>